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bookViews>
    <workbookView xWindow="-120" yWindow="-120" windowWidth="29040" windowHeight="15840" activeTab="0"/>
  </bookViews>
  <sheets>
    <sheet name="Parcel List" sheetId="1" r:id="rId1"/>
  </sheets>
  <definedNames/>
  <calcPr fullCalcOnLoad="1"/>
  <extLst/>
</workbook>
</file>

<file path=xl/sharedStrings.xml><?xml version="1.0" encoding="utf-8"?>
<sst xmlns="http://schemas.openxmlformats.org/spreadsheetml/2006/main" count="687" uniqueCount="200">
  <si>
    <t>Parcel ID</t>
  </si>
  <si>
    <t>Parcel County</t>
  </si>
  <si>
    <t>2A-0312-0000</t>
  </si>
  <si>
    <t>Carbon</t>
  </si>
  <si>
    <t>2A-0312-0001</t>
  </si>
  <si>
    <t>2A-0313-0000</t>
  </si>
  <si>
    <t>2A-0313-0001</t>
  </si>
  <si>
    <t>2A-0342-0000</t>
  </si>
  <si>
    <t>2A-0343-0000</t>
  </si>
  <si>
    <t>2A-0348-0001</t>
  </si>
  <si>
    <t>2A-0351-0000</t>
  </si>
  <si>
    <t>00-0009-4494</t>
  </si>
  <si>
    <t>Duchesne</t>
  </si>
  <si>
    <t>00-0009-4510</t>
  </si>
  <si>
    <t>00-0009-4502</t>
  </si>
  <si>
    <t>00-0009-4551</t>
  </si>
  <si>
    <t>00-0009-4478</t>
  </si>
  <si>
    <t>00-0009-4452</t>
  </si>
  <si>
    <t>00-0028-4004</t>
  </si>
  <si>
    <t>00-0009-4403</t>
  </si>
  <si>
    <t>00-0009-4304</t>
  </si>
  <si>
    <t>00-0009-4270</t>
  </si>
  <si>
    <t>00-0009-4023</t>
  </si>
  <si>
    <t>00-0009-4015</t>
  </si>
  <si>
    <t>00-0009-3991</t>
  </si>
  <si>
    <t>00-0009-3728</t>
  </si>
  <si>
    <t>00-0009-3710</t>
  </si>
  <si>
    <t>00-0009-4536</t>
  </si>
  <si>
    <t>00-0009-4544</t>
  </si>
  <si>
    <t>00-0009-4528</t>
  </si>
  <si>
    <t>00-0009-4569</t>
  </si>
  <si>
    <t>00-0029-2791</t>
  </si>
  <si>
    <t>00-0009-5988</t>
  </si>
  <si>
    <t>00-0009-5970</t>
  </si>
  <si>
    <t>00-0009-5962</t>
  </si>
  <si>
    <t>00-0009-5905</t>
  </si>
  <si>
    <t>00-0031-4876</t>
  </si>
  <si>
    <t>00-0009-5897</t>
  </si>
  <si>
    <t>00-0009-5814</t>
  </si>
  <si>
    <t>00-0029-2817</t>
  </si>
  <si>
    <t>00-0031-4868</t>
  </si>
  <si>
    <t>00-0028-3931</t>
  </si>
  <si>
    <t>00-0009-5798</t>
  </si>
  <si>
    <t>00-0028-7254</t>
  </si>
  <si>
    <t>00-0028-7296</t>
  </si>
  <si>
    <t>00-0009-6309</t>
  </si>
  <si>
    <t>00-0011-2080</t>
  </si>
  <si>
    <t>00-0011-2072</t>
  </si>
  <si>
    <t>00-0026-5763</t>
  </si>
  <si>
    <t>00-0011-1942</t>
  </si>
  <si>
    <t>00-0011-1827</t>
  </si>
  <si>
    <t>00-0011-1611</t>
  </si>
  <si>
    <t>00-0011-1645</t>
  </si>
  <si>
    <t>00-0027-8873</t>
  </si>
  <si>
    <t>00-0011-1629</t>
  </si>
  <si>
    <t>00-0011-1637</t>
  </si>
  <si>
    <t>00-0028-4947</t>
  </si>
  <si>
    <t>00-0011-1728</t>
  </si>
  <si>
    <t>00-0029-0860</t>
  </si>
  <si>
    <t>00-0011-1777</t>
  </si>
  <si>
    <t>00-0011-1736</t>
  </si>
  <si>
    <t>00-0029-6826</t>
  </si>
  <si>
    <t>00-0011-4540</t>
  </si>
  <si>
    <t>00-0011-4532</t>
  </si>
  <si>
    <t>00-0011-3773</t>
  </si>
  <si>
    <t>00-0011-3765</t>
  </si>
  <si>
    <t>00-0011-3740</t>
  </si>
  <si>
    <t>00-0011-3971</t>
  </si>
  <si>
    <t>00-0011-3930</t>
  </si>
  <si>
    <t>00-0011-3948</t>
  </si>
  <si>
    <t>00-0011-2858</t>
  </si>
  <si>
    <t>00-0011-3021</t>
  </si>
  <si>
    <t>00-0011-3013</t>
  </si>
  <si>
    <t>00-0011-3369</t>
  </si>
  <si>
    <t>00-0011-2981</t>
  </si>
  <si>
    <t>00-0011-3393</t>
  </si>
  <si>
    <t>00-0011-3161</t>
  </si>
  <si>
    <t>00-0029-1488</t>
  </si>
  <si>
    <t>00-0011-2825</t>
  </si>
  <si>
    <t>00-0011-2767</t>
  </si>
  <si>
    <t>00-0011-2775</t>
  </si>
  <si>
    <t>00-0030-7771</t>
  </si>
  <si>
    <t>00-0035-0193</t>
  </si>
  <si>
    <t>00-0011-4292</t>
  </si>
  <si>
    <t>00-0011-4276</t>
  </si>
  <si>
    <t>00-0011-4268</t>
  </si>
  <si>
    <t>00-0011-3484</t>
  </si>
  <si>
    <t>00-0011-2551</t>
  </si>
  <si>
    <t>00-0033-6789</t>
  </si>
  <si>
    <t>00-0011-2189</t>
  </si>
  <si>
    <t>00-0011-2163</t>
  </si>
  <si>
    <t>00-0011-2171</t>
  </si>
  <si>
    <t>00-0011-2247</t>
  </si>
  <si>
    <t>00-0029-1173</t>
  </si>
  <si>
    <t>00-0029-7907</t>
  </si>
  <si>
    <t>00-0011-2221</t>
  </si>
  <si>
    <t>00-0011-3534</t>
  </si>
  <si>
    <t>00-0011-3526</t>
  </si>
  <si>
    <t>00-0011-3476</t>
  </si>
  <si>
    <t>00-0011-3492</t>
  </si>
  <si>
    <t>00-0034-9352</t>
  </si>
  <si>
    <t>00-0011-1884</t>
  </si>
  <si>
    <t>00-0026-5755</t>
  </si>
  <si>
    <t>00-0011-1892</t>
  </si>
  <si>
    <t>00-0011-1934</t>
  </si>
  <si>
    <t>00-0011-1850</t>
  </si>
  <si>
    <t>00-0011-1702</t>
  </si>
  <si>
    <t>00-0011-1652</t>
  </si>
  <si>
    <t>00-0011-2197</t>
  </si>
  <si>
    <t>00-0011-2205</t>
  </si>
  <si>
    <t>00-0011-2213</t>
  </si>
  <si>
    <t>00-0027-8758</t>
  </si>
  <si>
    <t>00-0011-5562</t>
  </si>
  <si>
    <t>00-0035-0774</t>
  </si>
  <si>
    <t>00-0035-0775</t>
  </si>
  <si>
    <t>00-0035-0776</t>
  </si>
  <si>
    <t>00-0009-4437</t>
  </si>
  <si>
    <t>00-0009-5251</t>
  </si>
  <si>
    <t>00-0009-4379</t>
  </si>
  <si>
    <t>00-0009-4387</t>
  </si>
  <si>
    <t>00-0034-0748</t>
  </si>
  <si>
    <t>00-0009-6028</t>
  </si>
  <si>
    <t>00-0034-0804</t>
  </si>
  <si>
    <t>00-0034-0771</t>
  </si>
  <si>
    <t>00-0034-0782</t>
  </si>
  <si>
    <t>00-0011-2882</t>
  </si>
  <si>
    <t>00-0011-2866</t>
  </si>
  <si>
    <t>00-0028-0929</t>
  </si>
  <si>
    <t>00-0009-4411</t>
  </si>
  <si>
    <t>00-0009-3983</t>
  </si>
  <si>
    <t>00-0011-2130</t>
  </si>
  <si>
    <t>00-0034-0815</t>
  </si>
  <si>
    <t>150310011</t>
  </si>
  <si>
    <t>Uintah</t>
  </si>
  <si>
    <t>150310012</t>
  </si>
  <si>
    <t>150320001</t>
  </si>
  <si>
    <t>150330001</t>
  </si>
  <si>
    <t>160040001</t>
  </si>
  <si>
    <t>160050001</t>
  </si>
  <si>
    <t>160060002</t>
  </si>
  <si>
    <t>160060003</t>
  </si>
  <si>
    <t>170710008</t>
  </si>
  <si>
    <t>170720004</t>
  </si>
  <si>
    <t>170740001</t>
  </si>
  <si>
    <t>170740003</t>
  </si>
  <si>
    <t>170750003</t>
  </si>
  <si>
    <t>330580008</t>
  </si>
  <si>
    <t>Utah</t>
  </si>
  <si>
    <t>330580035</t>
  </si>
  <si>
    <t>330700016</t>
  </si>
  <si>
    <t>330750004</t>
  </si>
  <si>
    <t>330750010</t>
  </si>
  <si>
    <t>330750015</t>
  </si>
  <si>
    <t>330750016</t>
  </si>
  <si>
    <t>330840001</t>
  </si>
  <si>
    <t>330970002</t>
  </si>
  <si>
    <t>2A-0338-004S</t>
  </si>
  <si>
    <t>2A-0338-005F</t>
  </si>
  <si>
    <t>2A-0312-001F</t>
  </si>
  <si>
    <t>2A-0312-012F</t>
  </si>
  <si>
    <t>2A-0338-007F</t>
  </si>
  <si>
    <t>330970006</t>
  </si>
  <si>
    <t>330970007</t>
  </si>
  <si>
    <t>330580029</t>
  </si>
  <si>
    <t>Wells Draw</t>
  </si>
  <si>
    <t>Total Parcel Size (Acre)</t>
  </si>
  <si>
    <t>Estimated Area of Proposed APE Contained Within Parcel (Acre)</t>
  </si>
  <si>
    <t>Type of Oserved General Land Use</t>
  </si>
  <si>
    <t>Agricultural Non-Primary and Greenbelt Land</t>
  </si>
  <si>
    <t>Greenbelt Land</t>
  </si>
  <si>
    <t>Agriculture</t>
  </si>
  <si>
    <t>Greenbelt Land and Oil Well</t>
  </si>
  <si>
    <t>Agricultrure</t>
  </si>
  <si>
    <t>Industrial</t>
  </si>
  <si>
    <t>Residence and Greenbelt Land</t>
  </si>
  <si>
    <t>Agricultural</t>
  </si>
  <si>
    <t>Agricultural Land on Greenbelt</t>
  </si>
  <si>
    <t>Commercial Property on Greenbelt</t>
  </si>
  <si>
    <t>Greenbelt and Homesite</t>
  </si>
  <si>
    <t>Vacant Land</t>
  </si>
  <si>
    <t>Residential</t>
  </si>
  <si>
    <t>Exempt</t>
  </si>
  <si>
    <t>No</t>
  </si>
  <si>
    <t>00-0032-2860</t>
  </si>
  <si>
    <t>00-0032-2850</t>
  </si>
  <si>
    <t>00-0032-2840</t>
  </si>
  <si>
    <t>00-0032-2830</t>
  </si>
  <si>
    <t>00-0011-5208</t>
  </si>
  <si>
    <t>00-0011-2148</t>
  </si>
  <si>
    <t>00-0031-1732</t>
  </si>
  <si>
    <t>Yes Possible Displacement</t>
  </si>
  <si>
    <t>00-0034-0793</t>
  </si>
  <si>
    <t>00-0011-3468</t>
  </si>
  <si>
    <t>00-0029-2171</t>
  </si>
  <si>
    <t>00-0011-3187</t>
  </si>
  <si>
    <t>00-0011-1801</t>
  </si>
  <si>
    <t>Residence</t>
  </si>
  <si>
    <t>Greenbelt</t>
  </si>
  <si>
    <t>0-1</t>
  </si>
  <si>
    <t>Estimated Displacements if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</si>
</sst>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1">
      <alignment horizontal="left"/>
      <protection/>
    </xf>
  </cellStyleXfs>
  <cellXfs count="8">
    <xf numFmtId="0" fontId="0" fillId="0" borderId="0" xfId="0"/>
    <xf numFmtId="0" fontId="2" fillId="2" borderId="1" xfId="20" applyFont="1" applyAlignment="1">
      <alignment horizontal="center" wrapText="1"/>
      <protection/>
    </xf>
    <xf numFmtId="0" fontId="2" fillId="2" borderId="1" xfId="20" applyFont="1" applyAlignment="1">
      <alignment horizontal="center" vertical="center" wrapText="1"/>
      <protection/>
    </xf>
    <xf numFmtId="0" fontId="2" fillId="2" borderId="1" xfId="20" applyAlignment="1">
      <alignment horizontal="left" vertical="center"/>
      <protection/>
    </xf>
    <xf numFmtId="0" fontId="2" fillId="2" borderId="1" xfId="20" applyFont="1" applyAlignment="1">
      <alignment horizontal="left" vertical="center"/>
      <protection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Style0" xfId="2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4"/>
  <sheetViews>
    <sheetView tabSelected="1" zoomScale="70" zoomScaleNormal="70" workbookViewId="0" topLeftCell="A1">
      <selection pane="topLeft" activeCell="A1" sqref="A1"/>
    </sheetView>
  </sheetViews>
  <sheetFormatPr defaultColWidth="9.14285714285714" defaultRowHeight="15"/>
  <cols>
    <col min="1" max="1" width="14.7142857142857" bestFit="1" customWidth="1"/>
    <col min="2" max="2" width="20.4285714285714" customWidth="1"/>
    <col min="3" max="3" width="23.7142857142857" bestFit="1" customWidth="1"/>
    <col min="4" max="4" width="23" customWidth="1"/>
    <col min="5" max="5" width="27.2857142857143" bestFit="1" customWidth="1"/>
    <col min="6" max="6" width="46.7142857142857" customWidth="1"/>
  </cols>
  <sheetData>
    <row r="1" spans="1:2" ht="21">
      <c r="A1" s="7" t="s">
        <v>164</v>
      </c>
      <c r="B1" s="7"/>
    </row>
    <row r="2" spans="1:6" ht="69.75" customHeight="1" thickBot="1">
      <c r="A2" s="3" t="s">
        <v>1</v>
      </c>
      <c r="B2" s="3" t="s">
        <v>0</v>
      </c>
      <c r="C2" s="4" t="s">
        <v>165</v>
      </c>
      <c r="D2" s="2" t="s">
        <v>166</v>
      </c>
      <c r="E2" s="1" t="s">
        <v>199</v>
      </c>
      <c r="F2" s="2" t="s">
        <v>167</v>
      </c>
    </row>
    <row r="3" spans="1:6" ht="15">
      <c r="A3" t="s">
        <v>3</v>
      </c>
      <c r="B3" t="s">
        <v>2</v>
      </c>
      <c r="C3" s="5">
        <v>85.95</v>
      </c>
      <c r="D3" s="5">
        <f>8.51+8</f>
        <v>16.509999999999998</v>
      </c>
      <c r="E3" s="5" t="s">
        <v>190</v>
      </c>
      <c r="F3" s="5" t="s">
        <v>168</v>
      </c>
    </row>
    <row r="4" spans="1:6" ht="15">
      <c r="A4" t="s">
        <v>3</v>
      </c>
      <c r="B4" t="s">
        <v>4</v>
      </c>
      <c r="C4" s="5">
        <v>74.319999999999993</v>
      </c>
      <c r="D4" s="5">
        <v>10</v>
      </c>
      <c r="E4" s="5" t="s">
        <v>182</v>
      </c>
      <c r="F4" s="5" t="s">
        <v>169</v>
      </c>
    </row>
    <row r="5" spans="1:6" ht="15">
      <c r="A5" t="s">
        <v>3</v>
      </c>
      <c r="B5" t="s">
        <v>158</v>
      </c>
      <c r="C5" s="5"/>
      <c r="D5" s="5"/>
      <c r="E5" s="5"/>
      <c r="F5" s="5" t="s">
        <v>181</v>
      </c>
    </row>
    <row r="6" spans="1:6" ht="15">
      <c r="A6" t="s">
        <v>3</v>
      </c>
      <c r="B6" t="s">
        <v>159</v>
      </c>
      <c r="C6" s="5"/>
      <c r="D6" s="5"/>
      <c r="E6" s="5"/>
      <c r="F6" s="5" t="s">
        <v>181</v>
      </c>
    </row>
    <row r="7" spans="1:6" ht="15">
      <c r="A7" t="s">
        <v>3</v>
      </c>
      <c r="B7" t="s">
        <v>5</v>
      </c>
      <c r="C7" s="5">
        <v>159.79</v>
      </c>
      <c r="D7" s="5">
        <v>30</v>
      </c>
      <c r="E7" s="5" t="s">
        <v>182</v>
      </c>
      <c r="F7" s="5" t="s">
        <v>169</v>
      </c>
    </row>
    <row r="8" spans="1:6" ht="15">
      <c r="A8" t="s">
        <v>3</v>
      </c>
      <c r="B8" t="s">
        <v>6</v>
      </c>
      <c r="C8" s="5">
        <v>109.77</v>
      </c>
      <c r="D8" s="5">
        <f>4.95+8</f>
        <v>12.95</v>
      </c>
      <c r="E8" s="5" t="s">
        <v>182</v>
      </c>
      <c r="F8" s="5" t="s">
        <v>169</v>
      </c>
    </row>
    <row r="9" spans="1:6" ht="15">
      <c r="A9" t="s">
        <v>3</v>
      </c>
      <c r="B9" t="s">
        <v>156</v>
      </c>
      <c r="C9" s="5"/>
      <c r="D9" s="5"/>
      <c r="E9" s="5"/>
      <c r="F9" s="5" t="s">
        <v>181</v>
      </c>
    </row>
    <row r="10" spans="1:6" ht="15">
      <c r="A10" t="s">
        <v>3</v>
      </c>
      <c r="B10" t="s">
        <v>157</v>
      </c>
      <c r="C10" s="5"/>
      <c r="D10" s="5"/>
      <c r="E10" s="5"/>
      <c r="F10" s="5" t="s">
        <v>181</v>
      </c>
    </row>
    <row r="11" spans="1:6" ht="15">
      <c r="A11" t="s">
        <v>3</v>
      </c>
      <c r="B11" t="s">
        <v>160</v>
      </c>
      <c r="C11" s="5"/>
      <c r="D11" s="5"/>
      <c r="E11" s="5"/>
      <c r="F11" s="5" t="s">
        <v>181</v>
      </c>
    </row>
    <row r="12" spans="1:6" ht="15">
      <c r="A12" t="s">
        <v>3</v>
      </c>
      <c r="B12" t="s">
        <v>7</v>
      </c>
      <c r="C12" s="5">
        <v>320</v>
      </c>
      <c r="D12" s="5">
        <v>14.71</v>
      </c>
      <c r="E12" s="5" t="s">
        <v>182</v>
      </c>
      <c r="F12" s="5" t="s">
        <v>169</v>
      </c>
    </row>
    <row r="13" spans="1:6" ht="15">
      <c r="A13" t="s">
        <v>3</v>
      </c>
      <c r="B13" t="s">
        <v>8</v>
      </c>
      <c r="C13" s="5">
        <v>280</v>
      </c>
      <c r="D13" s="5">
        <v>13</v>
      </c>
      <c r="E13" s="5" t="s">
        <v>182</v>
      </c>
      <c r="F13" s="5" t="s">
        <v>169</v>
      </c>
    </row>
    <row r="14" spans="1:6" ht="15">
      <c r="A14" t="s">
        <v>3</v>
      </c>
      <c r="B14" t="s">
        <v>9</v>
      </c>
      <c r="C14" s="5">
        <v>80</v>
      </c>
      <c r="D14" s="5">
        <v>4.5599999999999996</v>
      </c>
      <c r="E14" s="5" t="s">
        <v>182</v>
      </c>
      <c r="F14" s="5" t="s">
        <v>169</v>
      </c>
    </row>
    <row r="15" spans="1:6" ht="15">
      <c r="A15" t="s">
        <v>3</v>
      </c>
      <c r="B15" t="s">
        <v>10</v>
      </c>
      <c r="C15" s="5">
        <v>160</v>
      </c>
      <c r="D15" s="5">
        <v>14.37</v>
      </c>
      <c r="E15" s="5" t="s">
        <v>182</v>
      </c>
      <c r="F15" s="5" t="s">
        <v>169</v>
      </c>
    </row>
    <row r="16" spans="1:6" ht="15">
      <c r="A16" t="s">
        <v>12</v>
      </c>
      <c r="B16" t="s">
        <v>26</v>
      </c>
      <c r="C16" s="5">
        <v>216</v>
      </c>
      <c r="D16" s="5">
        <v>0.30</v>
      </c>
      <c r="E16" s="5" t="s">
        <v>182</v>
      </c>
      <c r="F16" s="5" t="s">
        <v>170</v>
      </c>
    </row>
    <row r="17" spans="1:6" ht="15">
      <c r="A17" t="s">
        <v>12</v>
      </c>
      <c r="B17" t="s">
        <v>25</v>
      </c>
      <c r="C17" s="5">
        <v>8</v>
      </c>
      <c r="D17" s="5">
        <v>1.65</v>
      </c>
      <c r="E17" s="5" t="s">
        <v>182</v>
      </c>
      <c r="F17" s="5" t="s">
        <v>169</v>
      </c>
    </row>
    <row r="18" spans="1:6" ht="15">
      <c r="A18" t="s">
        <v>12</v>
      </c>
      <c r="B18" t="s">
        <v>129</v>
      </c>
      <c r="C18" s="5">
        <v>264</v>
      </c>
      <c r="D18" s="5">
        <v>29.10</v>
      </c>
      <c r="E18" s="5" t="s">
        <v>190</v>
      </c>
      <c r="F18" s="5" t="s">
        <v>169</v>
      </c>
    </row>
    <row r="19" spans="1:6" ht="15">
      <c r="A19" t="s">
        <v>12</v>
      </c>
      <c r="B19" t="s">
        <v>24</v>
      </c>
      <c r="C19" s="5">
        <v>240</v>
      </c>
      <c r="D19" s="5">
        <v>25.50</v>
      </c>
      <c r="E19" s="5" t="s">
        <v>190</v>
      </c>
      <c r="F19" s="5" t="s">
        <v>169</v>
      </c>
    </row>
    <row r="20" spans="1:6" ht="15">
      <c r="A20" t="s">
        <v>12</v>
      </c>
      <c r="B20" t="s">
        <v>23</v>
      </c>
      <c r="C20" s="5">
        <v>128</v>
      </c>
      <c r="D20" s="5">
        <v>16</v>
      </c>
      <c r="E20" s="5" t="s">
        <v>190</v>
      </c>
      <c r="F20" s="5" t="s">
        <v>169</v>
      </c>
    </row>
    <row r="21" spans="1:6" ht="15">
      <c r="A21" t="s">
        <v>12</v>
      </c>
      <c r="B21" t="s">
        <v>22</v>
      </c>
      <c r="C21" s="5">
        <v>304</v>
      </c>
      <c r="D21" s="5">
        <v>42.35</v>
      </c>
      <c r="E21" s="5" t="s">
        <v>190</v>
      </c>
      <c r="F21" s="5" t="s">
        <v>169</v>
      </c>
    </row>
    <row r="22" spans="1:6" ht="15">
      <c r="A22" t="s">
        <v>12</v>
      </c>
      <c r="B22" t="s">
        <v>21</v>
      </c>
      <c r="C22" s="5">
        <v>40</v>
      </c>
      <c r="D22" s="5">
        <v>5.0999999999999996</v>
      </c>
      <c r="E22" s="5" t="s">
        <v>190</v>
      </c>
      <c r="F22" s="5" t="s">
        <v>169</v>
      </c>
    </row>
    <row r="23" spans="1:6" ht="15">
      <c r="A23" t="s">
        <v>12</v>
      </c>
      <c r="B23" t="s">
        <v>20</v>
      </c>
      <c r="C23" s="5">
        <v>40</v>
      </c>
      <c r="D23" s="5">
        <v>2</v>
      </c>
      <c r="E23" s="5" t="s">
        <v>190</v>
      </c>
      <c r="F23" s="5" t="s">
        <v>171</v>
      </c>
    </row>
    <row r="24" spans="1:6" ht="15">
      <c r="A24" t="s">
        <v>12</v>
      </c>
      <c r="B24" t="s">
        <v>118</v>
      </c>
      <c r="C24" s="5">
        <v>80</v>
      </c>
      <c r="D24" s="5">
        <v>1.90</v>
      </c>
      <c r="E24" s="5" t="s">
        <v>190</v>
      </c>
      <c r="F24" s="5" t="s">
        <v>168</v>
      </c>
    </row>
    <row r="25" spans="1:6" ht="15">
      <c r="A25" t="s">
        <v>12</v>
      </c>
      <c r="B25" t="s">
        <v>119</v>
      </c>
      <c r="C25" s="5">
        <v>20</v>
      </c>
      <c r="D25" s="5">
        <v>4.6399999999999997</v>
      </c>
      <c r="E25" s="5" t="s">
        <v>190</v>
      </c>
      <c r="F25" s="5" t="s">
        <v>169</v>
      </c>
    </row>
    <row r="26" spans="1:6" ht="15">
      <c r="A26" t="s">
        <v>12</v>
      </c>
      <c r="B26" t="s">
        <v>19</v>
      </c>
      <c r="C26" s="5">
        <v>120</v>
      </c>
      <c r="D26" s="5">
        <v>11</v>
      </c>
      <c r="E26" s="5" t="s">
        <v>190</v>
      </c>
      <c r="F26" s="5" t="s">
        <v>168</v>
      </c>
    </row>
    <row r="27" spans="1:6" ht="15">
      <c r="A27" t="s">
        <v>12</v>
      </c>
      <c r="B27" t="s">
        <v>128</v>
      </c>
      <c r="C27" s="5">
        <v>253.48</v>
      </c>
      <c r="D27" s="5">
        <v>24.65</v>
      </c>
      <c r="E27" s="5" t="s">
        <v>190</v>
      </c>
      <c r="F27" s="5" t="s">
        <v>168</v>
      </c>
    </row>
    <row r="28" spans="1:6" ht="15">
      <c r="A28" t="s">
        <v>12</v>
      </c>
      <c r="B28" t="s">
        <v>116</v>
      </c>
      <c r="C28" s="5">
        <v>160</v>
      </c>
      <c r="D28" s="5">
        <v>0.70</v>
      </c>
      <c r="E28" s="5" t="s">
        <v>190</v>
      </c>
      <c r="F28" s="5" t="s">
        <v>172</v>
      </c>
    </row>
    <row r="29" spans="1:6" ht="15">
      <c r="A29" t="s">
        <v>12</v>
      </c>
      <c r="B29" t="s">
        <v>17</v>
      </c>
      <c r="C29" s="5">
        <v>278.62</v>
      </c>
      <c r="D29" s="5">
        <v>18.50</v>
      </c>
      <c r="E29" s="5" t="s">
        <v>182</v>
      </c>
      <c r="F29" s="5" t="s">
        <v>168</v>
      </c>
    </row>
    <row r="30" spans="1:6" ht="15">
      <c r="A30" t="s">
        <v>12</v>
      </c>
      <c r="B30" t="s">
        <v>16</v>
      </c>
      <c r="C30" s="5">
        <v>80</v>
      </c>
      <c r="D30" s="5">
        <v>16</v>
      </c>
      <c r="E30" s="5" t="s">
        <v>182</v>
      </c>
      <c r="F30" s="5" t="s">
        <v>171</v>
      </c>
    </row>
    <row r="31" spans="1:6" ht="15">
      <c r="A31" t="s">
        <v>12</v>
      </c>
      <c r="B31" t="s">
        <v>11</v>
      </c>
      <c r="C31" s="5">
        <v>18.43</v>
      </c>
      <c r="D31" s="5">
        <v>2.60</v>
      </c>
      <c r="E31" s="5" t="s">
        <v>182</v>
      </c>
      <c r="F31" s="5" t="s">
        <v>168</v>
      </c>
    </row>
    <row r="32" spans="1:6" ht="15">
      <c r="A32" t="s">
        <v>12</v>
      </c>
      <c r="B32" t="s">
        <v>14</v>
      </c>
      <c r="C32" s="5">
        <v>7.41</v>
      </c>
      <c r="D32" s="5">
        <v>6.30</v>
      </c>
      <c r="E32" s="5" t="s">
        <v>182</v>
      </c>
      <c r="F32" s="5" t="s">
        <v>168</v>
      </c>
    </row>
    <row r="33" spans="1:6" ht="15">
      <c r="A33" t="s">
        <v>12</v>
      </c>
      <c r="B33" t="s">
        <v>13</v>
      </c>
      <c r="C33" s="5">
        <v>7.90</v>
      </c>
      <c r="D33" s="5">
        <v>4.8499999999999996</v>
      </c>
      <c r="E33" s="5" t="s">
        <v>182</v>
      </c>
      <c r="F33" s="5" t="s">
        <v>169</v>
      </c>
    </row>
    <row r="34" spans="1:6" ht="15">
      <c r="A34" t="s">
        <v>12</v>
      </c>
      <c r="B34" t="s">
        <v>29</v>
      </c>
      <c r="C34" s="5">
        <v>17</v>
      </c>
      <c r="D34" s="5">
        <v>16.30</v>
      </c>
      <c r="E34" s="5" t="s">
        <v>182</v>
      </c>
      <c r="F34" s="5" t="s">
        <v>169</v>
      </c>
    </row>
    <row r="35" spans="1:6" ht="15">
      <c r="A35" t="s">
        <v>12</v>
      </c>
      <c r="B35" t="s">
        <v>27</v>
      </c>
      <c r="C35" s="5">
        <v>9.0399999999999991</v>
      </c>
      <c r="D35" s="5">
        <v>7.60</v>
      </c>
      <c r="E35" s="5" t="s">
        <v>190</v>
      </c>
      <c r="F35" s="5" t="s">
        <v>168</v>
      </c>
    </row>
    <row r="36" spans="1:6" ht="15">
      <c r="A36" t="s">
        <v>12</v>
      </c>
      <c r="B36" t="s">
        <v>28</v>
      </c>
      <c r="C36" s="5">
        <v>8.9600000000000009</v>
      </c>
      <c r="D36" s="5">
        <v>6.50</v>
      </c>
      <c r="E36" s="5" t="s">
        <v>182</v>
      </c>
      <c r="F36" s="5" t="s">
        <v>168</v>
      </c>
    </row>
    <row r="37" spans="1:6" ht="15">
      <c r="A37" t="s">
        <v>12</v>
      </c>
      <c r="B37" t="s">
        <v>15</v>
      </c>
      <c r="C37" s="5">
        <v>8.60</v>
      </c>
      <c r="D37" s="5">
        <v>7.90</v>
      </c>
      <c r="E37" s="5" t="s">
        <v>190</v>
      </c>
      <c r="F37" s="5" t="s">
        <v>169</v>
      </c>
    </row>
    <row r="38" spans="1:6" ht="15">
      <c r="A38" t="s">
        <v>12</v>
      </c>
      <c r="B38" t="s">
        <v>30</v>
      </c>
      <c r="C38" s="5">
        <v>8.24</v>
      </c>
      <c r="D38" s="5">
        <v>2</v>
      </c>
      <c r="E38" s="5" t="s">
        <v>190</v>
      </c>
      <c r="F38" s="5" t="s">
        <v>169</v>
      </c>
    </row>
    <row r="39" spans="1:6" ht="15">
      <c r="A39" t="s">
        <v>12</v>
      </c>
      <c r="B39" t="s">
        <v>117</v>
      </c>
      <c r="C39" s="5">
        <v>67.70</v>
      </c>
      <c r="D39" s="5">
        <v>0.30</v>
      </c>
      <c r="E39" s="5" t="s">
        <v>182</v>
      </c>
      <c r="F39" s="5" t="s">
        <v>173</v>
      </c>
    </row>
    <row r="40" spans="1:6" ht="15">
      <c r="A40" t="s">
        <v>12</v>
      </c>
      <c r="B40" t="s">
        <v>42</v>
      </c>
      <c r="C40" s="5">
        <v>80</v>
      </c>
      <c r="D40" s="5">
        <v>6</v>
      </c>
      <c r="E40" s="5" t="s">
        <v>190</v>
      </c>
      <c r="F40" s="5" t="s">
        <v>171</v>
      </c>
    </row>
    <row r="41" spans="1:6" ht="15">
      <c r="A41" t="s">
        <v>12</v>
      </c>
      <c r="B41" t="s">
        <v>38</v>
      </c>
      <c r="C41" s="5">
        <v>40</v>
      </c>
      <c r="D41" s="5">
        <v>12.20</v>
      </c>
      <c r="E41" s="5" t="s">
        <v>190</v>
      </c>
      <c r="F41" s="5" t="s">
        <v>169</v>
      </c>
    </row>
    <row r="42" spans="1:6" ht="15">
      <c r="A42" t="s">
        <v>12</v>
      </c>
      <c r="B42" t="s">
        <v>37</v>
      </c>
      <c r="C42" s="5">
        <v>80</v>
      </c>
      <c r="D42" s="5">
        <v>27.70</v>
      </c>
      <c r="E42" s="5" t="s">
        <v>182</v>
      </c>
      <c r="F42" s="5" t="s">
        <v>169</v>
      </c>
    </row>
    <row r="43" spans="1:6" ht="15">
      <c r="A43" t="s">
        <v>12</v>
      </c>
      <c r="B43" t="s">
        <v>35</v>
      </c>
      <c r="C43" s="5">
        <v>40</v>
      </c>
      <c r="D43" s="5">
        <v>1.1000000000000001</v>
      </c>
      <c r="E43" s="5" t="s">
        <v>182</v>
      </c>
      <c r="F43" s="5" t="s">
        <v>169</v>
      </c>
    </row>
    <row r="44" spans="1:6" ht="15">
      <c r="A44" t="s">
        <v>12</v>
      </c>
      <c r="B44" t="s">
        <v>34</v>
      </c>
      <c r="C44" s="5">
        <v>320</v>
      </c>
      <c r="D44" s="5">
        <v>30</v>
      </c>
      <c r="E44" s="5" t="s">
        <v>190</v>
      </c>
      <c r="F44" s="5" t="s">
        <v>171</v>
      </c>
    </row>
    <row r="45" spans="1:6" ht="15">
      <c r="A45" t="s">
        <v>12</v>
      </c>
      <c r="B45" t="s">
        <v>33</v>
      </c>
      <c r="C45" s="5">
        <v>80</v>
      </c>
      <c r="D45" s="5">
        <v>15.30</v>
      </c>
      <c r="E45" s="5" t="s">
        <v>182</v>
      </c>
      <c r="F45" s="5" t="s">
        <v>169</v>
      </c>
    </row>
    <row r="46" spans="1:6" ht="15">
      <c r="A46" t="s">
        <v>12</v>
      </c>
      <c r="B46" t="s">
        <v>32</v>
      </c>
      <c r="C46" s="5">
        <v>80</v>
      </c>
      <c r="D46" s="5">
        <v>7.50</v>
      </c>
      <c r="E46" s="5" t="s">
        <v>182</v>
      </c>
      <c r="F46" s="5" t="s">
        <v>169</v>
      </c>
    </row>
    <row r="47" spans="1:6" ht="15">
      <c r="A47" t="s">
        <v>12</v>
      </c>
      <c r="B47" t="s">
        <v>121</v>
      </c>
      <c r="C47" s="5">
        <v>240.15</v>
      </c>
      <c r="D47" s="5">
        <v>41.60</v>
      </c>
      <c r="E47" s="5" t="s">
        <v>190</v>
      </c>
      <c r="F47" s="5" t="s">
        <v>169</v>
      </c>
    </row>
    <row r="48" spans="1:6" ht="15">
      <c r="A48" t="s">
        <v>12</v>
      </c>
      <c r="B48" t="s">
        <v>45</v>
      </c>
      <c r="C48" s="5">
        <v>26.59</v>
      </c>
      <c r="D48" s="5">
        <v>2.21</v>
      </c>
      <c r="E48" s="5" t="s">
        <v>182</v>
      </c>
      <c r="F48" s="5" t="s">
        <v>169</v>
      </c>
    </row>
    <row r="49" spans="1:6" ht="15">
      <c r="A49" t="s">
        <v>12</v>
      </c>
      <c r="B49" t="s">
        <v>51</v>
      </c>
      <c r="C49" s="5">
        <v>10</v>
      </c>
      <c r="D49" s="5">
        <v>5.21</v>
      </c>
      <c r="E49" s="5" t="s">
        <v>182</v>
      </c>
      <c r="F49" s="5" t="s">
        <v>169</v>
      </c>
    </row>
    <row r="50" spans="1:6" ht="15">
      <c r="A50" t="s">
        <v>12</v>
      </c>
      <c r="B50" t="s">
        <v>54</v>
      </c>
      <c r="C50" s="5">
        <v>10</v>
      </c>
      <c r="D50" s="5">
        <f>6.98+0.37</f>
        <v>7.35</v>
      </c>
      <c r="E50" s="5" t="s">
        <v>182</v>
      </c>
      <c r="F50" s="5" t="s">
        <v>169</v>
      </c>
    </row>
    <row r="51" spans="1:6" ht="15">
      <c r="A51" t="s">
        <v>12</v>
      </c>
      <c r="B51" t="s">
        <v>55</v>
      </c>
      <c r="C51" s="5">
        <v>10</v>
      </c>
      <c r="D51" s="5">
        <v>9</v>
      </c>
      <c r="E51" s="5" t="s">
        <v>182</v>
      </c>
      <c r="F51" s="5" t="s">
        <v>169</v>
      </c>
    </row>
    <row r="52" spans="1:6" ht="15">
      <c r="A52" t="s">
        <v>12</v>
      </c>
      <c r="B52" t="s">
        <v>52</v>
      </c>
      <c r="C52" s="5">
        <v>10</v>
      </c>
      <c r="D52" s="5">
        <v>1</v>
      </c>
      <c r="E52" s="5" t="s">
        <v>182</v>
      </c>
      <c r="F52" s="5" t="s">
        <v>169</v>
      </c>
    </row>
    <row r="53" spans="1:6" ht="15">
      <c r="A53" t="s">
        <v>12</v>
      </c>
      <c r="B53" t="s">
        <v>107</v>
      </c>
      <c r="C53" s="5">
        <v>20</v>
      </c>
      <c r="D53" s="5">
        <v>15.11</v>
      </c>
      <c r="E53" s="5" t="s">
        <v>182</v>
      </c>
      <c r="F53" s="5" t="s">
        <v>169</v>
      </c>
    </row>
    <row r="54" spans="1:6" ht="15">
      <c r="A54" t="s">
        <v>12</v>
      </c>
      <c r="B54" t="s">
        <v>106</v>
      </c>
      <c r="C54" s="5">
        <v>10</v>
      </c>
      <c r="D54" s="5">
        <v>6.30</v>
      </c>
      <c r="E54" s="5" t="s">
        <v>182</v>
      </c>
      <c r="F54" s="5" t="s">
        <v>174</v>
      </c>
    </row>
    <row r="55" spans="1:6" ht="15">
      <c r="A55" t="s">
        <v>12</v>
      </c>
      <c r="B55" t="s">
        <v>57</v>
      </c>
      <c r="C55" s="5">
        <v>10</v>
      </c>
      <c r="D55" s="5">
        <v>2.80</v>
      </c>
      <c r="E55" s="5" t="s">
        <v>182</v>
      </c>
      <c r="F55" s="5" t="s">
        <v>169</v>
      </c>
    </row>
    <row r="56" spans="1:6" ht="15">
      <c r="A56" t="s">
        <v>12</v>
      </c>
      <c r="B56" t="s">
        <v>60</v>
      </c>
      <c r="C56" s="5">
        <v>5</v>
      </c>
      <c r="D56" s="5">
        <v>1.50</v>
      </c>
      <c r="E56" s="5" t="s">
        <v>182</v>
      </c>
      <c r="F56" s="5" t="s">
        <v>169</v>
      </c>
    </row>
    <row r="57" spans="1:6" ht="15">
      <c r="A57" t="s">
        <v>12</v>
      </c>
      <c r="B57" t="s">
        <v>59</v>
      </c>
      <c r="C57" s="5">
        <v>5</v>
      </c>
      <c r="D57" s="5">
        <v>1.88</v>
      </c>
      <c r="E57" s="5" t="s">
        <v>182</v>
      </c>
      <c r="F57" s="5" t="s">
        <v>169</v>
      </c>
    </row>
    <row r="58" spans="1:6" ht="15">
      <c r="A58" t="s">
        <v>12</v>
      </c>
      <c r="B58" t="s">
        <v>50</v>
      </c>
      <c r="C58" s="5">
        <v>20</v>
      </c>
      <c r="D58" s="5">
        <v>3</v>
      </c>
      <c r="E58" s="5" t="s">
        <v>182</v>
      </c>
      <c r="F58" s="5" t="s">
        <v>174</v>
      </c>
    </row>
    <row r="59" spans="1:6" ht="15">
      <c r="A59" t="s">
        <v>12</v>
      </c>
      <c r="B59" t="s">
        <v>105</v>
      </c>
      <c r="C59" s="5">
        <v>10</v>
      </c>
      <c r="D59" s="5">
        <v>5.39</v>
      </c>
      <c r="E59" s="5" t="s">
        <v>182</v>
      </c>
      <c r="F59" s="5" t="s">
        <v>169</v>
      </c>
    </row>
    <row r="60" spans="1:6" ht="15">
      <c r="A60" t="s">
        <v>12</v>
      </c>
      <c r="B60" t="s">
        <v>101</v>
      </c>
      <c r="C60" s="5">
        <v>20</v>
      </c>
      <c r="D60" s="5">
        <v>15.41</v>
      </c>
      <c r="E60" s="5" t="s">
        <v>182</v>
      </c>
      <c r="F60" s="5" t="s">
        <v>169</v>
      </c>
    </row>
    <row r="61" spans="1:6" ht="15">
      <c r="A61" t="s">
        <v>12</v>
      </c>
      <c r="B61" t="s">
        <v>103</v>
      </c>
      <c r="C61" s="5">
        <v>10</v>
      </c>
      <c r="D61" s="5">
        <v>5.54</v>
      </c>
      <c r="E61" s="5" t="s">
        <v>182</v>
      </c>
      <c r="F61" s="5" t="s">
        <v>169</v>
      </c>
    </row>
    <row r="62" spans="1:6" ht="15">
      <c r="A62" t="s">
        <v>12</v>
      </c>
      <c r="B62" t="s">
        <v>104</v>
      </c>
      <c r="C62" s="5">
        <v>10</v>
      </c>
      <c r="D62" s="5">
        <v>0.80</v>
      </c>
      <c r="E62" s="5" t="s">
        <v>182</v>
      </c>
      <c r="F62" s="5" t="s">
        <v>169</v>
      </c>
    </row>
    <row r="63" spans="1:6" ht="15">
      <c r="A63" t="s">
        <v>12</v>
      </c>
      <c r="B63" t="s">
        <v>49</v>
      </c>
      <c r="C63" s="5">
        <v>20</v>
      </c>
      <c r="D63" s="5">
        <f>7.16+4.4</f>
        <v>11.56</v>
      </c>
      <c r="E63" s="5" t="s">
        <v>182</v>
      </c>
      <c r="F63" s="5" t="s">
        <v>169</v>
      </c>
    </row>
    <row r="64" spans="1:6" ht="15">
      <c r="A64" t="s">
        <v>12</v>
      </c>
      <c r="B64" t="s">
        <v>47</v>
      </c>
      <c r="C64" s="5">
        <v>497.56</v>
      </c>
      <c r="D64" s="5">
        <v>13</v>
      </c>
      <c r="E64" s="5" t="s">
        <v>182</v>
      </c>
      <c r="F64" s="5" t="s">
        <v>169</v>
      </c>
    </row>
    <row r="65" spans="1:6" ht="15">
      <c r="A65" t="s">
        <v>12</v>
      </c>
      <c r="B65" t="s">
        <v>46</v>
      </c>
      <c r="C65" s="5">
        <v>260</v>
      </c>
      <c r="D65" s="5">
        <v>28.93</v>
      </c>
      <c r="E65" s="5" t="s">
        <v>182</v>
      </c>
      <c r="F65" s="5" t="s">
        <v>169</v>
      </c>
    </row>
    <row r="66" spans="1:6" ht="15">
      <c r="A66" t="s">
        <v>12</v>
      </c>
      <c r="B66" t="s">
        <v>130</v>
      </c>
      <c r="C66" s="5">
        <v>259.74</v>
      </c>
      <c r="D66" s="5">
        <f>24.7+39.6</f>
        <v>64.30</v>
      </c>
      <c r="E66" s="5" t="s">
        <v>182</v>
      </c>
      <c r="F66" s="5" t="s">
        <v>169</v>
      </c>
    </row>
    <row r="67" spans="1:6" ht="15">
      <c r="A67" t="s">
        <v>12</v>
      </c>
      <c r="B67" t="s">
        <v>90</v>
      </c>
      <c r="C67" s="5">
        <v>2</v>
      </c>
      <c r="D67" s="5">
        <v>1.90</v>
      </c>
      <c r="E67" s="5" t="s">
        <v>190</v>
      </c>
      <c r="F67" s="5" t="s">
        <v>169</v>
      </c>
    </row>
    <row r="68" spans="1:6" ht="15">
      <c r="A68" t="s">
        <v>12</v>
      </c>
      <c r="B68" t="s">
        <v>91</v>
      </c>
      <c r="C68" s="5">
        <v>1.38</v>
      </c>
      <c r="D68" s="5">
        <v>1.38</v>
      </c>
      <c r="E68" s="5" t="s">
        <v>190</v>
      </c>
      <c r="F68" s="5" t="s">
        <v>169</v>
      </c>
    </row>
    <row r="69" spans="1:6" ht="15">
      <c r="A69" t="s">
        <v>12</v>
      </c>
      <c r="B69" t="s">
        <v>89</v>
      </c>
      <c r="C69" s="5">
        <v>10.70</v>
      </c>
      <c r="D69" s="5">
        <v>3.40</v>
      </c>
      <c r="E69" s="5" t="s">
        <v>182</v>
      </c>
      <c r="F69" s="5" t="s">
        <v>174</v>
      </c>
    </row>
    <row r="70" spans="1:6" ht="15">
      <c r="A70" t="s">
        <v>12</v>
      </c>
      <c r="B70" t="s">
        <v>108</v>
      </c>
      <c r="C70" s="5">
        <v>10.42</v>
      </c>
      <c r="D70" s="5">
        <v>3.35</v>
      </c>
      <c r="E70" s="5" t="s">
        <v>182</v>
      </c>
      <c r="F70" s="5" t="s">
        <v>174</v>
      </c>
    </row>
    <row r="71" spans="1:6" ht="15">
      <c r="A71" t="s">
        <v>12</v>
      </c>
      <c r="B71" t="s">
        <v>109</v>
      </c>
      <c r="C71" s="5">
        <v>8.83</v>
      </c>
      <c r="D71" s="5">
        <v>3.75</v>
      </c>
      <c r="E71" s="5" t="s">
        <v>182</v>
      </c>
      <c r="F71" s="5" t="s">
        <v>174</v>
      </c>
    </row>
    <row r="72" spans="1:6" ht="15">
      <c r="A72" t="s">
        <v>12</v>
      </c>
      <c r="B72" t="s">
        <v>110</v>
      </c>
      <c r="C72" s="5">
        <v>5.52</v>
      </c>
      <c r="D72" s="5">
        <v>3.10</v>
      </c>
      <c r="E72" s="5" t="s">
        <v>182</v>
      </c>
      <c r="F72" s="5" t="s">
        <v>174</v>
      </c>
    </row>
    <row r="73" spans="1:6" ht="15">
      <c r="A73" t="s">
        <v>12</v>
      </c>
      <c r="B73" t="s">
        <v>95</v>
      </c>
      <c r="C73" s="5">
        <v>16.30</v>
      </c>
      <c r="D73" s="5">
        <v>6.50</v>
      </c>
      <c r="E73" s="5" t="s">
        <v>190</v>
      </c>
      <c r="F73" s="5" t="s">
        <v>174</v>
      </c>
    </row>
    <row r="74" spans="1:6" ht="15">
      <c r="A74" t="s">
        <v>12</v>
      </c>
      <c r="B74" t="s">
        <v>92</v>
      </c>
      <c r="C74" s="5">
        <v>1.50</v>
      </c>
      <c r="D74" s="5">
        <v>1.55</v>
      </c>
      <c r="E74" s="5" t="s">
        <v>182</v>
      </c>
      <c r="F74" s="5" t="s">
        <v>174</v>
      </c>
    </row>
    <row r="75" spans="1:6" ht="15">
      <c r="A75" t="s">
        <v>12</v>
      </c>
      <c r="B75" t="s">
        <v>87</v>
      </c>
      <c r="C75" s="5">
        <v>40</v>
      </c>
      <c r="D75" s="5">
        <v>0.40</v>
      </c>
      <c r="E75" s="5" t="s">
        <v>182</v>
      </c>
      <c r="F75" s="5" t="s">
        <v>169</v>
      </c>
    </row>
    <row r="76" spans="1:6" ht="15">
      <c r="A76" t="s">
        <v>12</v>
      </c>
      <c r="B76" t="s">
        <v>79</v>
      </c>
      <c r="C76" s="5">
        <v>10</v>
      </c>
      <c r="D76" s="5">
        <v>3.10</v>
      </c>
      <c r="E76" s="5" t="s">
        <v>182</v>
      </c>
      <c r="F76" s="5" t="s">
        <v>169</v>
      </c>
    </row>
    <row r="77" spans="1:6" ht="15">
      <c r="A77" t="s">
        <v>12</v>
      </c>
      <c r="B77" t="s">
        <v>80</v>
      </c>
      <c r="C77" s="5">
        <v>10</v>
      </c>
      <c r="D77" s="5">
        <v>3.20</v>
      </c>
      <c r="E77" s="5" t="s">
        <v>182</v>
      </c>
      <c r="F77" s="5" t="s">
        <v>169</v>
      </c>
    </row>
    <row r="78" spans="1:6" ht="15">
      <c r="A78" t="s">
        <v>12</v>
      </c>
      <c r="B78" t="s">
        <v>78</v>
      </c>
      <c r="C78" s="5">
        <v>160</v>
      </c>
      <c r="D78" s="5">
        <v>0.20</v>
      </c>
      <c r="E78" s="5" t="s">
        <v>182</v>
      </c>
      <c r="F78" s="5" t="s">
        <v>169</v>
      </c>
    </row>
    <row r="79" spans="1:6" ht="15">
      <c r="A79" t="s">
        <v>12</v>
      </c>
      <c r="B79" t="s">
        <v>70</v>
      </c>
      <c r="C79" s="5">
        <v>10</v>
      </c>
      <c r="D79" s="5">
        <v>1.90</v>
      </c>
      <c r="E79" s="5" t="s">
        <v>182</v>
      </c>
      <c r="F79" s="5" t="s">
        <v>169</v>
      </c>
    </row>
    <row r="80" spans="1:6" ht="15">
      <c r="A80" t="s">
        <v>12</v>
      </c>
      <c r="B80" t="s">
        <v>126</v>
      </c>
      <c r="C80" s="5">
        <v>10.10</v>
      </c>
      <c r="D80" s="5">
        <v>2.60</v>
      </c>
      <c r="E80" s="5" t="s">
        <v>182</v>
      </c>
      <c r="F80" s="5" t="s">
        <v>174</v>
      </c>
    </row>
    <row r="81" spans="1:6" ht="15">
      <c r="A81" t="s">
        <v>12</v>
      </c>
      <c r="B81" t="s">
        <v>125</v>
      </c>
      <c r="C81" s="5">
        <v>16.53</v>
      </c>
      <c r="D81" s="5">
        <v>0.40</v>
      </c>
      <c r="E81" s="5" t="s">
        <v>182</v>
      </c>
      <c r="F81" s="5" t="s">
        <v>169</v>
      </c>
    </row>
    <row r="82" spans="1:6" ht="15">
      <c r="A82" t="s">
        <v>12</v>
      </c>
      <c r="B82" t="s">
        <v>74</v>
      </c>
      <c r="C82" s="5">
        <v>10</v>
      </c>
      <c r="D82" s="5">
        <v>3.55</v>
      </c>
      <c r="E82" s="5" t="s">
        <v>182</v>
      </c>
      <c r="F82" s="5" t="s">
        <v>169</v>
      </c>
    </row>
    <row r="83" spans="1:6" ht="15">
      <c r="A83" t="s">
        <v>12</v>
      </c>
      <c r="B83" t="s">
        <v>72</v>
      </c>
      <c r="C83" s="5">
        <v>10</v>
      </c>
      <c r="D83" s="5">
        <v>2.75</v>
      </c>
      <c r="E83" s="5" t="s">
        <v>182</v>
      </c>
      <c r="F83" s="5" t="s">
        <v>169</v>
      </c>
    </row>
    <row r="84" spans="1:6" ht="15">
      <c r="A84" t="s">
        <v>12</v>
      </c>
      <c r="B84" t="s">
        <v>71</v>
      </c>
      <c r="C84" s="5">
        <v>10</v>
      </c>
      <c r="D84" s="5">
        <v>3.50</v>
      </c>
      <c r="E84" s="5" t="s">
        <v>182</v>
      </c>
      <c r="F84" s="5" t="s">
        <v>174</v>
      </c>
    </row>
    <row r="85" spans="1:6" ht="15">
      <c r="A85" t="s">
        <v>12</v>
      </c>
      <c r="B85" t="s">
        <v>76</v>
      </c>
      <c r="C85" s="5">
        <v>10</v>
      </c>
      <c r="D85" s="5">
        <v>3.85</v>
      </c>
      <c r="E85" s="5" t="s">
        <v>182</v>
      </c>
      <c r="F85" s="5" t="s">
        <v>169</v>
      </c>
    </row>
    <row r="86" spans="1:6" ht="15">
      <c r="A86" t="s">
        <v>12</v>
      </c>
      <c r="B86" t="s">
        <v>73</v>
      </c>
      <c r="C86" s="5">
        <v>10</v>
      </c>
      <c r="D86" s="5">
        <v>0.10</v>
      </c>
      <c r="E86" s="5" t="s">
        <v>182</v>
      </c>
      <c r="F86" s="5" t="s">
        <v>169</v>
      </c>
    </row>
    <row r="87" spans="1:6" ht="15">
      <c r="A87" t="s">
        <v>12</v>
      </c>
      <c r="B87" t="s">
        <v>75</v>
      </c>
      <c r="C87" s="5">
        <v>10</v>
      </c>
      <c r="D87" s="5">
        <v>2</v>
      </c>
      <c r="E87" s="5" t="s">
        <v>182</v>
      </c>
      <c r="F87" s="5" t="s">
        <v>169</v>
      </c>
    </row>
    <row r="88" spans="1:6" ht="15">
      <c r="A88" t="s">
        <v>12</v>
      </c>
      <c r="B88" t="s">
        <v>98</v>
      </c>
      <c r="C88" s="5">
        <v>10</v>
      </c>
      <c r="D88" s="5">
        <v>1.70</v>
      </c>
      <c r="E88" s="5" t="s">
        <v>182</v>
      </c>
      <c r="F88" s="5" t="s">
        <v>169</v>
      </c>
    </row>
    <row r="89" spans="1:6" ht="15">
      <c r="A89" t="s">
        <v>12</v>
      </c>
      <c r="B89" t="s">
        <v>86</v>
      </c>
      <c r="C89" s="5">
        <v>10</v>
      </c>
      <c r="D89" s="5">
        <v>1.60</v>
      </c>
      <c r="E89" s="5" t="s">
        <v>182</v>
      </c>
      <c r="F89" s="5" t="s">
        <v>169</v>
      </c>
    </row>
    <row r="90" spans="1:6" ht="15">
      <c r="A90" t="s">
        <v>12</v>
      </c>
      <c r="B90" t="s">
        <v>99</v>
      </c>
      <c r="C90" s="5">
        <v>10</v>
      </c>
      <c r="D90" s="5">
        <v>1.45</v>
      </c>
      <c r="E90" s="5" t="s">
        <v>182</v>
      </c>
      <c r="F90" s="5" t="s">
        <v>169</v>
      </c>
    </row>
    <row r="91" spans="1:6" ht="15">
      <c r="A91" t="s">
        <v>12</v>
      </c>
      <c r="B91" t="s">
        <v>97</v>
      </c>
      <c r="C91" s="5">
        <v>17.50</v>
      </c>
      <c r="D91" s="5">
        <v>3.20</v>
      </c>
      <c r="E91" s="5" t="s">
        <v>182</v>
      </c>
      <c r="F91" s="5" t="s">
        <v>169</v>
      </c>
    </row>
    <row r="92" spans="1:6" ht="15">
      <c r="A92" t="s">
        <v>12</v>
      </c>
      <c r="B92" t="s">
        <v>96</v>
      </c>
      <c r="C92" s="5">
        <v>10</v>
      </c>
      <c r="D92" s="5">
        <v>1.75</v>
      </c>
      <c r="E92" s="5" t="s">
        <v>182</v>
      </c>
      <c r="F92" s="5" t="s">
        <v>174</v>
      </c>
    </row>
    <row r="93" spans="1:6" ht="15">
      <c r="A93" t="s">
        <v>12</v>
      </c>
      <c r="B93" t="s">
        <v>66</v>
      </c>
      <c r="C93" s="5">
        <v>11.10</v>
      </c>
      <c r="D93" s="5">
        <v>1.55</v>
      </c>
      <c r="E93" s="5" t="s">
        <v>182</v>
      </c>
      <c r="F93" s="5" t="s">
        <v>169</v>
      </c>
    </row>
    <row r="94" spans="1:6" ht="15">
      <c r="A94" t="s">
        <v>12</v>
      </c>
      <c r="B94" t="s">
        <v>65</v>
      </c>
      <c r="C94" s="5">
        <v>10</v>
      </c>
      <c r="D94" s="5">
        <v>1.65</v>
      </c>
      <c r="E94" s="5" t="s">
        <v>182</v>
      </c>
      <c r="F94" s="5" t="s">
        <v>169</v>
      </c>
    </row>
    <row r="95" spans="1:6" ht="15">
      <c r="A95" t="s">
        <v>12</v>
      </c>
      <c r="B95" t="s">
        <v>64</v>
      </c>
      <c r="C95" s="5">
        <v>10</v>
      </c>
      <c r="D95" s="5">
        <v>1.60</v>
      </c>
      <c r="E95" s="5" t="s">
        <v>182</v>
      </c>
      <c r="F95" s="5" t="s">
        <v>174</v>
      </c>
    </row>
    <row r="96" spans="1:6" ht="15">
      <c r="A96" t="s">
        <v>12</v>
      </c>
      <c r="B96" t="s">
        <v>68</v>
      </c>
      <c r="C96" s="5">
        <v>11.50</v>
      </c>
      <c r="D96" s="5">
        <v>1.65</v>
      </c>
      <c r="E96" s="5" t="s">
        <v>182</v>
      </c>
      <c r="F96" s="5" t="s">
        <v>169</v>
      </c>
    </row>
    <row r="97" spans="1:6" ht="15">
      <c r="A97" t="s">
        <v>12</v>
      </c>
      <c r="B97" t="s">
        <v>69</v>
      </c>
      <c r="C97" s="5">
        <v>10</v>
      </c>
      <c r="D97" s="5">
        <v>1.80</v>
      </c>
      <c r="E97" s="5" t="s">
        <v>182</v>
      </c>
      <c r="F97" s="5" t="s">
        <v>169</v>
      </c>
    </row>
    <row r="98" spans="1:6" ht="15">
      <c r="A98" t="s">
        <v>12</v>
      </c>
      <c r="B98" t="s">
        <v>67</v>
      </c>
      <c r="C98" s="5">
        <v>27.11</v>
      </c>
      <c r="D98" s="5">
        <v>4.0999999999999996</v>
      </c>
      <c r="E98" s="5" t="s">
        <v>182</v>
      </c>
      <c r="F98" s="5" t="s">
        <v>169</v>
      </c>
    </row>
    <row r="99" spans="1:6" ht="15">
      <c r="A99" t="s">
        <v>12</v>
      </c>
      <c r="B99" t="s">
        <v>85</v>
      </c>
      <c r="C99" s="5">
        <v>8.6999999999999993</v>
      </c>
      <c r="D99" s="5">
        <v>0.90</v>
      </c>
      <c r="E99" s="5" t="s">
        <v>182</v>
      </c>
      <c r="F99" s="5" t="s">
        <v>174</v>
      </c>
    </row>
    <row r="100" spans="1:6" ht="15">
      <c r="A100" t="s">
        <v>12</v>
      </c>
      <c r="B100" t="s">
        <v>84</v>
      </c>
      <c r="C100" s="5">
        <v>8.6999999999999993</v>
      </c>
      <c r="D100" s="5">
        <v>1.20</v>
      </c>
      <c r="E100" s="5" t="s">
        <v>182</v>
      </c>
      <c r="F100" s="5" t="s">
        <v>169</v>
      </c>
    </row>
    <row r="101" spans="1:6" ht="15">
      <c r="A101" t="s">
        <v>12</v>
      </c>
      <c r="B101" t="s">
        <v>83</v>
      </c>
      <c r="C101" s="5">
        <v>8.6999999999999993</v>
      </c>
      <c r="D101" s="5">
        <v>1.1499999999999999</v>
      </c>
      <c r="E101" s="5" t="s">
        <v>182</v>
      </c>
      <c r="F101" s="5" t="s">
        <v>174</v>
      </c>
    </row>
    <row r="102" spans="1:6" ht="15">
      <c r="A102" t="s">
        <v>12</v>
      </c>
      <c r="B102" t="s">
        <v>63</v>
      </c>
      <c r="C102" s="5">
        <v>161.63999999999999</v>
      </c>
      <c r="D102" s="5">
        <v>15</v>
      </c>
      <c r="E102" s="5" t="s">
        <v>182</v>
      </c>
      <c r="F102" s="5" t="s">
        <v>174</v>
      </c>
    </row>
    <row r="103" spans="1:6" ht="15">
      <c r="A103" t="s">
        <v>12</v>
      </c>
      <c r="B103" t="s">
        <v>62</v>
      </c>
      <c r="C103" s="5">
        <v>303</v>
      </c>
      <c r="D103" s="5">
        <v>31.75</v>
      </c>
      <c r="E103" s="5" t="s">
        <v>182</v>
      </c>
      <c r="F103" s="5" t="s">
        <v>174</v>
      </c>
    </row>
    <row r="104" spans="1:6" ht="15">
      <c r="A104" t="s">
        <v>12</v>
      </c>
      <c r="B104" t="s">
        <v>112</v>
      </c>
      <c r="C104" s="5">
        <v>560</v>
      </c>
      <c r="D104" s="5">
        <v>50.80</v>
      </c>
      <c r="E104" s="5" t="s">
        <v>182</v>
      </c>
      <c r="F104" s="5" t="s">
        <v>169</v>
      </c>
    </row>
    <row r="105" spans="1:6" ht="15">
      <c r="A105" t="s">
        <v>12</v>
      </c>
      <c r="B105" t="s">
        <v>102</v>
      </c>
      <c r="C105" s="5">
        <v>240</v>
      </c>
      <c r="D105" s="5">
        <f>27.1+8.84</f>
        <v>35.94</v>
      </c>
      <c r="E105" s="5" t="s">
        <v>182</v>
      </c>
      <c r="F105" s="5" t="s">
        <v>169</v>
      </c>
    </row>
    <row r="106" spans="1:6" ht="15">
      <c r="A106" t="s">
        <v>12</v>
      </c>
      <c r="B106" t="s">
        <v>48</v>
      </c>
      <c r="C106" s="5">
        <v>40</v>
      </c>
      <c r="D106" s="5">
        <v>12.17</v>
      </c>
      <c r="E106" s="5" t="s">
        <v>182</v>
      </c>
      <c r="F106" s="5" t="s">
        <v>174</v>
      </c>
    </row>
    <row r="107" spans="1:6" ht="15">
      <c r="A107" t="s">
        <v>12</v>
      </c>
      <c r="B107" t="s">
        <v>111</v>
      </c>
      <c r="C107" s="5">
        <v>20</v>
      </c>
      <c r="D107" s="5">
        <v>1.45</v>
      </c>
      <c r="E107" s="5" t="s">
        <v>182</v>
      </c>
      <c r="F107" s="5" t="s">
        <v>169</v>
      </c>
    </row>
    <row r="108" spans="1:6" ht="15">
      <c r="A108" t="s">
        <v>12</v>
      </c>
      <c r="B108" t="s">
        <v>53</v>
      </c>
      <c r="C108" s="5">
        <v>10</v>
      </c>
      <c r="D108" s="5">
        <v>3.31</v>
      </c>
      <c r="E108" s="5" t="s">
        <v>182</v>
      </c>
      <c r="F108" s="5" t="s">
        <v>169</v>
      </c>
    </row>
    <row r="109" spans="1:6" ht="15">
      <c r="A109" t="s">
        <v>12</v>
      </c>
      <c r="B109" t="s">
        <v>127</v>
      </c>
      <c r="C109" s="5">
        <v>32.020000000000003</v>
      </c>
      <c r="D109" s="5">
        <v>7.90</v>
      </c>
      <c r="E109" s="5" t="s">
        <v>182</v>
      </c>
      <c r="F109" s="5" t="s">
        <v>175</v>
      </c>
    </row>
    <row r="110" spans="1:6" ht="15">
      <c r="A110" t="s">
        <v>12</v>
      </c>
      <c r="B110" t="s">
        <v>41</v>
      </c>
      <c r="C110" s="5">
        <v>32.90</v>
      </c>
      <c r="D110" s="5">
        <v>24.75</v>
      </c>
      <c r="E110" s="5" t="s">
        <v>190</v>
      </c>
      <c r="F110" s="5" t="s">
        <v>171</v>
      </c>
    </row>
    <row r="111" spans="1:6" ht="15">
      <c r="A111" t="s">
        <v>12</v>
      </c>
      <c r="B111" t="s">
        <v>18</v>
      </c>
      <c r="C111" s="5">
        <v>73.400000000000006</v>
      </c>
      <c r="D111" s="5">
        <v>3.60</v>
      </c>
      <c r="E111" s="5" t="s">
        <v>182</v>
      </c>
      <c r="F111" s="5" t="s">
        <v>175</v>
      </c>
    </row>
    <row r="112" spans="1:6" ht="15">
      <c r="A112" t="s">
        <v>12</v>
      </c>
      <c r="B112" t="s">
        <v>56</v>
      </c>
      <c r="C112" s="5">
        <v>40</v>
      </c>
      <c r="D112" s="5">
        <v>37</v>
      </c>
      <c r="E112" s="5" t="s">
        <v>182</v>
      </c>
      <c r="F112" s="5" t="s">
        <v>169</v>
      </c>
    </row>
    <row r="113" spans="1:6" ht="15">
      <c r="A113" t="s">
        <v>12</v>
      </c>
      <c r="B113" t="s">
        <v>43</v>
      </c>
      <c r="C113" s="5">
        <v>40</v>
      </c>
      <c r="D113" s="5">
        <v>12.50</v>
      </c>
      <c r="E113" s="5" t="s">
        <v>182</v>
      </c>
      <c r="F113" s="5" t="s">
        <v>173</v>
      </c>
    </row>
    <row r="114" spans="1:6" ht="15">
      <c r="A114" t="s">
        <v>12</v>
      </c>
      <c r="B114" t="s">
        <v>44</v>
      </c>
      <c r="C114" s="5">
        <v>280</v>
      </c>
      <c r="D114" s="5">
        <v>31.20</v>
      </c>
      <c r="E114" s="5" t="s">
        <v>182</v>
      </c>
      <c r="F114" s="5" t="s">
        <v>168</v>
      </c>
    </row>
    <row r="115" spans="1:6" ht="15">
      <c r="A115" t="s">
        <v>12</v>
      </c>
      <c r="B115" t="s">
        <v>58</v>
      </c>
      <c r="C115" s="5">
        <v>10</v>
      </c>
      <c r="D115" s="5">
        <v>1.68</v>
      </c>
      <c r="E115" s="5" t="s">
        <v>182</v>
      </c>
      <c r="F115" s="5" t="s">
        <v>169</v>
      </c>
    </row>
    <row r="116" spans="1:6" ht="15">
      <c r="A116" t="s">
        <v>12</v>
      </c>
      <c r="B116" t="s">
        <v>93</v>
      </c>
      <c r="C116" s="5">
        <v>9.0399999999999991</v>
      </c>
      <c r="D116" s="5">
        <v>0.30</v>
      </c>
      <c r="E116" s="5" t="s">
        <v>182</v>
      </c>
      <c r="F116" s="5" t="s">
        <v>169</v>
      </c>
    </row>
    <row r="117" spans="1:6" ht="15">
      <c r="A117" t="s">
        <v>12</v>
      </c>
      <c r="B117" t="s">
        <v>77</v>
      </c>
      <c r="C117" s="5">
        <v>10</v>
      </c>
      <c r="D117" s="5">
        <v>1.30</v>
      </c>
      <c r="E117" s="5" t="s">
        <v>182</v>
      </c>
      <c r="F117" s="5" t="s">
        <v>169</v>
      </c>
    </row>
    <row r="118" spans="1:6" ht="15">
      <c r="A118" t="s">
        <v>12</v>
      </c>
      <c r="B118" t="s">
        <v>31</v>
      </c>
      <c r="C118" s="5">
        <v>40</v>
      </c>
      <c r="D118" s="5">
        <v>1.90</v>
      </c>
      <c r="E118" s="5" t="s">
        <v>182</v>
      </c>
      <c r="F118" s="5" t="s">
        <v>169</v>
      </c>
    </row>
    <row r="119" spans="1:6" ht="15">
      <c r="A119" t="s">
        <v>12</v>
      </c>
      <c r="B119" t="s">
        <v>39</v>
      </c>
      <c r="C119" s="5">
        <v>32.43</v>
      </c>
      <c r="D119" s="5">
        <v>6.50</v>
      </c>
      <c r="E119" s="5" t="s">
        <v>182</v>
      </c>
      <c r="F119" s="5" t="s">
        <v>169</v>
      </c>
    </row>
    <row r="120" spans="1:6" ht="15">
      <c r="A120" t="s">
        <v>12</v>
      </c>
      <c r="B120" t="s">
        <v>61</v>
      </c>
      <c r="C120" s="5">
        <v>80</v>
      </c>
      <c r="D120" s="5">
        <v>4.9000000000000004</v>
      </c>
      <c r="E120" s="5" t="s">
        <v>182</v>
      </c>
      <c r="F120" s="5" t="s">
        <v>169</v>
      </c>
    </row>
    <row r="121" spans="1:6" ht="15">
      <c r="A121" t="s">
        <v>12</v>
      </c>
      <c r="B121" t="s">
        <v>94</v>
      </c>
      <c r="C121" s="5">
        <v>5.80</v>
      </c>
      <c r="D121" s="5">
        <v>2.65</v>
      </c>
      <c r="E121" s="5" t="s">
        <v>182</v>
      </c>
      <c r="F121" s="5" t="s">
        <v>169</v>
      </c>
    </row>
    <row r="122" spans="1:6" ht="15">
      <c r="A122" t="s">
        <v>12</v>
      </c>
      <c r="B122" t="s">
        <v>81</v>
      </c>
      <c r="C122" s="5">
        <v>279.74</v>
      </c>
      <c r="D122" s="5">
        <v>89.80</v>
      </c>
      <c r="E122" s="5" t="s">
        <v>190</v>
      </c>
      <c r="F122" s="5" t="s">
        <v>174</v>
      </c>
    </row>
    <row r="123" spans="1:6" ht="15">
      <c r="A123" t="s">
        <v>12</v>
      </c>
      <c r="B123" t="s">
        <v>40</v>
      </c>
      <c r="C123" s="5">
        <v>80</v>
      </c>
      <c r="D123" s="5">
        <v>12.90</v>
      </c>
      <c r="E123" s="5" t="s">
        <v>190</v>
      </c>
      <c r="F123" s="5" t="s">
        <v>171</v>
      </c>
    </row>
    <row r="124" spans="1:6" ht="15">
      <c r="A124" t="s">
        <v>12</v>
      </c>
      <c r="B124" t="s">
        <v>36</v>
      </c>
      <c r="C124" s="5">
        <v>40</v>
      </c>
      <c r="D124" s="5">
        <v>6.35</v>
      </c>
      <c r="E124" s="5" t="s">
        <v>182</v>
      </c>
      <c r="F124" s="5" t="s">
        <v>169</v>
      </c>
    </row>
    <row r="125" spans="1:6" ht="15">
      <c r="A125" t="s">
        <v>12</v>
      </c>
      <c r="B125" t="s">
        <v>88</v>
      </c>
      <c r="C125" s="5">
        <v>40</v>
      </c>
      <c r="D125" s="5">
        <v>15.25</v>
      </c>
      <c r="E125" s="5" t="s">
        <v>190</v>
      </c>
      <c r="F125" s="5" t="s">
        <v>169</v>
      </c>
    </row>
    <row r="126" spans="1:6" ht="15">
      <c r="A126" t="s">
        <v>12</v>
      </c>
      <c r="B126" t="s">
        <v>120</v>
      </c>
      <c r="C126" s="5">
        <v>79.63</v>
      </c>
      <c r="D126" s="5">
        <v>13.10</v>
      </c>
      <c r="E126" s="5" t="s">
        <v>182</v>
      </c>
      <c r="F126" s="5" t="s">
        <v>175</v>
      </c>
    </row>
    <row r="127" spans="1:6" ht="15">
      <c r="A127" t="s">
        <v>12</v>
      </c>
      <c r="B127" t="s">
        <v>123</v>
      </c>
      <c r="C127" s="5">
        <v>3.52</v>
      </c>
      <c r="D127" s="5">
        <v>2.40</v>
      </c>
      <c r="E127" s="5" t="s">
        <v>190</v>
      </c>
      <c r="F127" s="5" t="s">
        <v>174</v>
      </c>
    </row>
    <row r="128" spans="1:6" ht="15">
      <c r="A128" t="s">
        <v>12</v>
      </c>
      <c r="B128" t="s">
        <v>124</v>
      </c>
      <c r="C128" s="5">
        <v>1.50</v>
      </c>
      <c r="D128" s="5">
        <v>1.90</v>
      </c>
      <c r="E128" s="5" t="s">
        <v>182</v>
      </c>
      <c r="F128" s="5" t="s">
        <v>169</v>
      </c>
    </row>
    <row r="129" spans="1:6" ht="15">
      <c r="A129" t="s">
        <v>12</v>
      </c>
      <c r="B129" t="s">
        <v>122</v>
      </c>
      <c r="C129" s="5">
        <v>8.24</v>
      </c>
      <c r="D129" s="5">
        <v>0.65</v>
      </c>
      <c r="E129" s="5" t="s">
        <v>182</v>
      </c>
      <c r="F129" s="5" t="s">
        <v>169</v>
      </c>
    </row>
    <row r="130" spans="1:6" ht="15">
      <c r="A130" t="s">
        <v>12</v>
      </c>
      <c r="B130" t="s">
        <v>131</v>
      </c>
      <c r="C130" s="5">
        <v>8.6999999999999993</v>
      </c>
      <c r="D130" s="5">
        <v>0.94</v>
      </c>
      <c r="E130" s="5" t="s">
        <v>182</v>
      </c>
      <c r="F130" s="5" t="s">
        <v>169</v>
      </c>
    </row>
    <row r="131" spans="1:6" ht="15">
      <c r="A131" t="s">
        <v>12</v>
      </c>
      <c r="B131" t="s">
        <v>100</v>
      </c>
      <c r="C131" s="5">
        <v>5</v>
      </c>
      <c r="D131" s="5">
        <v>0.90</v>
      </c>
      <c r="E131" s="5" t="s">
        <v>182</v>
      </c>
      <c r="F131" s="5" t="s">
        <v>169</v>
      </c>
    </row>
    <row r="132" spans="1:6" ht="15">
      <c r="A132" t="s">
        <v>12</v>
      </c>
      <c r="B132" t="s">
        <v>82</v>
      </c>
      <c r="C132" s="5">
        <v>100</v>
      </c>
      <c r="D132" s="5">
        <v>20.50</v>
      </c>
      <c r="E132" s="5" t="s">
        <v>182</v>
      </c>
      <c r="F132" s="5" t="s">
        <v>174</v>
      </c>
    </row>
    <row r="133" spans="1:6" ht="15">
      <c r="A133" t="s">
        <v>12</v>
      </c>
      <c r="B133" t="s">
        <v>113</v>
      </c>
      <c r="C133" s="5">
        <v>50.70</v>
      </c>
      <c r="D133" s="5">
        <v>9.50</v>
      </c>
      <c r="E133" s="5" t="s">
        <v>182</v>
      </c>
      <c r="F133" s="5" t="s">
        <v>169</v>
      </c>
    </row>
    <row r="134" spans="1:6" ht="15">
      <c r="A134" t="s">
        <v>12</v>
      </c>
      <c r="B134" t="s">
        <v>114</v>
      </c>
      <c r="C134" s="5">
        <v>45.01</v>
      </c>
      <c r="D134" s="5">
        <v>9</v>
      </c>
      <c r="E134" s="5" t="s">
        <v>182</v>
      </c>
      <c r="F134" s="5" t="s">
        <v>169</v>
      </c>
    </row>
    <row r="135" spans="1:6" ht="15">
      <c r="A135" t="s">
        <v>12</v>
      </c>
      <c r="B135" t="s">
        <v>115</v>
      </c>
      <c r="C135" s="5">
        <v>30</v>
      </c>
      <c r="D135" s="5">
        <v>6.10</v>
      </c>
      <c r="E135" s="5" t="s">
        <v>182</v>
      </c>
      <c r="F135" s="5" t="s">
        <v>169</v>
      </c>
    </row>
    <row r="136" spans="1:6" ht="15">
      <c r="A136" t="s">
        <v>133</v>
      </c>
      <c r="B136" t="s">
        <v>132</v>
      </c>
      <c r="C136" s="5">
        <v>162.13</v>
      </c>
      <c r="D136" s="5">
        <v>27.60</v>
      </c>
      <c r="E136" s="5" t="s">
        <v>182</v>
      </c>
      <c r="F136" s="5" t="s">
        <v>176</v>
      </c>
    </row>
    <row r="137" spans="1:6" ht="15">
      <c r="A137" t="s">
        <v>133</v>
      </c>
      <c r="B137" t="s">
        <v>134</v>
      </c>
      <c r="C137" s="5">
        <v>163.13</v>
      </c>
      <c r="D137" s="5">
        <v>23.50</v>
      </c>
      <c r="E137" s="5" t="s">
        <v>190</v>
      </c>
      <c r="F137" s="5" t="s">
        <v>176</v>
      </c>
    </row>
    <row r="138" spans="1:6" ht="15">
      <c r="A138" t="s">
        <v>133</v>
      </c>
      <c r="B138" t="s">
        <v>135</v>
      </c>
      <c r="C138" s="5">
        <v>640</v>
      </c>
      <c r="D138" s="5">
        <v>59.10</v>
      </c>
      <c r="E138" s="5" t="s">
        <v>190</v>
      </c>
      <c r="F138" s="5" t="s">
        <v>176</v>
      </c>
    </row>
    <row r="139" spans="1:6" ht="15">
      <c r="A139" t="s">
        <v>133</v>
      </c>
      <c r="B139" t="s">
        <v>136</v>
      </c>
      <c r="C139" s="5">
        <v>638</v>
      </c>
      <c r="D139" s="5">
        <v>3.10</v>
      </c>
      <c r="E139" s="5" t="s">
        <v>182</v>
      </c>
      <c r="F139" s="5" t="s">
        <v>176</v>
      </c>
    </row>
    <row r="140" spans="1:6" ht="15">
      <c r="A140" t="s">
        <v>133</v>
      </c>
      <c r="B140" t="s">
        <v>137</v>
      </c>
      <c r="C140" s="5">
        <v>640</v>
      </c>
      <c r="D140" s="5">
        <v>52.30</v>
      </c>
      <c r="E140" s="5" t="s">
        <v>190</v>
      </c>
      <c r="F140" s="5" t="s">
        <v>176</v>
      </c>
    </row>
    <row r="141" spans="1:6" ht="15">
      <c r="A141" t="s">
        <v>133</v>
      </c>
      <c r="B141" t="s">
        <v>138</v>
      </c>
      <c r="C141" s="5">
        <v>640</v>
      </c>
      <c r="D141" s="5">
        <v>57.20</v>
      </c>
      <c r="E141" s="5" t="s">
        <v>190</v>
      </c>
      <c r="F141" s="5" t="s">
        <v>176</v>
      </c>
    </row>
    <row r="142" spans="1:6" ht="15">
      <c r="A142" t="s">
        <v>133</v>
      </c>
      <c r="B142" t="s">
        <v>139</v>
      </c>
      <c r="C142" s="5">
        <v>235</v>
      </c>
      <c r="D142" s="5">
        <v>18.30</v>
      </c>
      <c r="E142" s="5" t="s">
        <v>190</v>
      </c>
      <c r="F142" s="5" t="s">
        <v>177</v>
      </c>
    </row>
    <row r="143" spans="1:6" ht="15">
      <c r="A143" t="s">
        <v>133</v>
      </c>
      <c r="B143" t="s">
        <v>140</v>
      </c>
      <c r="C143" s="5">
        <v>320</v>
      </c>
      <c r="D143" s="5">
        <v>25</v>
      </c>
      <c r="E143" s="5" t="s">
        <v>190</v>
      </c>
      <c r="F143" s="5" t="s">
        <v>176</v>
      </c>
    </row>
    <row r="144" spans="1:6" ht="15">
      <c r="A144" t="s">
        <v>133</v>
      </c>
      <c r="B144" t="s">
        <v>141</v>
      </c>
      <c r="C144" s="5">
        <v>192</v>
      </c>
      <c r="D144" s="5">
        <v>54.75</v>
      </c>
      <c r="E144" s="5" t="s">
        <v>190</v>
      </c>
      <c r="F144" s="5" t="s">
        <v>178</v>
      </c>
    </row>
    <row r="145" spans="1:6" ht="15">
      <c r="A145" t="s">
        <v>133</v>
      </c>
      <c r="B145" t="s">
        <v>142</v>
      </c>
      <c r="C145" s="5">
        <v>160</v>
      </c>
      <c r="D145" s="5">
        <v>47.20</v>
      </c>
      <c r="E145" s="5" t="s">
        <v>190</v>
      </c>
      <c r="F145" s="5" t="s">
        <v>176</v>
      </c>
    </row>
    <row r="146" spans="1:6" ht="15">
      <c r="A146" t="s">
        <v>133</v>
      </c>
      <c r="B146" t="s">
        <v>143</v>
      </c>
      <c r="C146" s="5">
        <v>444.04</v>
      </c>
      <c r="D146" s="5">
        <v>43.30</v>
      </c>
      <c r="E146" s="5" t="s">
        <v>190</v>
      </c>
      <c r="F146" s="5" t="s">
        <v>176</v>
      </c>
    </row>
    <row r="147" spans="1:6" ht="15">
      <c r="A147" t="s">
        <v>133</v>
      </c>
      <c r="B147" t="s">
        <v>144</v>
      </c>
      <c r="C147" s="5">
        <v>80</v>
      </c>
      <c r="D147" s="5">
        <v>10.25</v>
      </c>
      <c r="E147" s="5" t="s">
        <v>190</v>
      </c>
      <c r="F147" s="5" t="s">
        <v>176</v>
      </c>
    </row>
    <row r="148" spans="1:6" ht="15">
      <c r="A148" t="s">
        <v>133</v>
      </c>
      <c r="B148" t="s">
        <v>145</v>
      </c>
      <c r="C148" s="5">
        <v>32</v>
      </c>
      <c r="D148" s="5">
        <v>11.20</v>
      </c>
      <c r="E148" s="5" t="s">
        <v>190</v>
      </c>
      <c r="F148" s="5" t="s">
        <v>179</v>
      </c>
    </row>
    <row r="149" spans="1:6" ht="15">
      <c r="A149" t="s">
        <v>147</v>
      </c>
      <c r="B149" t="s">
        <v>146</v>
      </c>
      <c r="C149" s="5">
        <v>80</v>
      </c>
      <c r="D149" s="5">
        <v>3.68</v>
      </c>
      <c r="E149" s="5" t="s">
        <v>182</v>
      </c>
      <c r="F149" s="5" t="s">
        <v>179</v>
      </c>
    </row>
    <row r="150" spans="1:6" ht="15">
      <c r="A150" t="s">
        <v>147</v>
      </c>
      <c r="B150" t="s">
        <v>163</v>
      </c>
      <c r="C150" s="5">
        <v>160</v>
      </c>
      <c r="D150" s="5">
        <v>6.30</v>
      </c>
      <c r="E150" s="5" t="s">
        <v>182</v>
      </c>
      <c r="F150" s="5" t="s">
        <v>181</v>
      </c>
    </row>
    <row r="151" spans="1:6" ht="15">
      <c r="A151" t="s">
        <v>147</v>
      </c>
      <c r="B151" t="s">
        <v>148</v>
      </c>
      <c r="C151" s="5">
        <v>79.39</v>
      </c>
      <c r="D151" s="5">
        <v>6.76</v>
      </c>
      <c r="E151" s="5" t="s">
        <v>182</v>
      </c>
      <c r="F151" s="5" t="s">
        <v>179</v>
      </c>
    </row>
    <row r="152" spans="1:6" ht="15">
      <c r="A152" t="s">
        <v>147</v>
      </c>
      <c r="B152" t="s">
        <v>149</v>
      </c>
      <c r="C152" s="5">
        <v>3080.11</v>
      </c>
      <c r="D152" s="5">
        <f>25.46+36.91+17.62+62.07</f>
        <v>142.06</v>
      </c>
      <c r="E152" s="5" t="s">
        <v>190</v>
      </c>
      <c r="F152" s="5" t="s">
        <v>180</v>
      </c>
    </row>
    <row r="153" spans="1:6" ht="15">
      <c r="A153" t="s">
        <v>147</v>
      </c>
      <c r="B153" s="6">
        <v>330750002</v>
      </c>
      <c r="C153" s="5">
        <v>30</v>
      </c>
      <c r="D153" s="5">
        <v>0.25</v>
      </c>
      <c r="E153" s="5" t="s">
        <v>182</v>
      </c>
      <c r="F153" s="5" t="s">
        <v>179</v>
      </c>
    </row>
    <row r="154" spans="1:6" ht="15">
      <c r="A154" t="s">
        <v>147</v>
      </c>
      <c r="B154" t="s">
        <v>150</v>
      </c>
      <c r="C154" s="5">
        <v>40</v>
      </c>
      <c r="D154" s="5">
        <v>18.34</v>
      </c>
      <c r="E154" s="5" t="s">
        <v>182</v>
      </c>
      <c r="F154" s="5" t="s">
        <v>179</v>
      </c>
    </row>
    <row r="155" spans="1:6" ht="15">
      <c r="A155" t="s">
        <v>147</v>
      </c>
      <c r="B155" t="s">
        <v>151</v>
      </c>
      <c r="C155" s="5">
        <v>69.73</v>
      </c>
      <c r="D155" s="5">
        <v>8.6999999999999993</v>
      </c>
      <c r="E155" s="5" t="s">
        <v>182</v>
      </c>
      <c r="F155" s="5" t="s">
        <v>179</v>
      </c>
    </row>
    <row r="156" spans="1:6" ht="15">
      <c r="A156" t="s">
        <v>147</v>
      </c>
      <c r="B156" t="s">
        <v>152</v>
      </c>
      <c r="C156" s="5">
        <v>78.040000000000006</v>
      </c>
      <c r="D156" s="5">
        <v>19.50</v>
      </c>
      <c r="E156" s="5" t="s">
        <v>182</v>
      </c>
      <c r="F156" s="5" t="s">
        <v>179</v>
      </c>
    </row>
    <row r="157" spans="1:6" ht="15">
      <c r="A157" t="s">
        <v>147</v>
      </c>
      <c r="B157" t="s">
        <v>153</v>
      </c>
      <c r="C157" s="5">
        <v>235.84</v>
      </c>
      <c r="D157" s="5">
        <v>18.75</v>
      </c>
      <c r="E157" s="5" t="s">
        <v>182</v>
      </c>
      <c r="F157" s="5" t="s">
        <v>179</v>
      </c>
    </row>
    <row r="158" spans="1:6" ht="15">
      <c r="A158" t="s">
        <v>147</v>
      </c>
      <c r="B158" t="s">
        <v>154</v>
      </c>
      <c r="C158" s="5">
        <v>1</v>
      </c>
      <c r="D158" s="5" t="s">
        <v>198</v>
      </c>
      <c r="E158" s="5" t="s">
        <v>190</v>
      </c>
      <c r="F158" s="5" t="s">
        <v>179</v>
      </c>
    </row>
    <row r="159" spans="1:6" ht="15">
      <c r="A159" t="s">
        <v>147</v>
      </c>
      <c r="B159" s="6">
        <v>330970001</v>
      </c>
      <c r="C159" s="5">
        <v>160</v>
      </c>
      <c r="D159" s="5">
        <v>20.50</v>
      </c>
      <c r="E159" s="5" t="s">
        <v>190</v>
      </c>
      <c r="F159" s="5" t="s">
        <v>179</v>
      </c>
    </row>
    <row r="160" spans="1:6" ht="15">
      <c r="A160" t="s">
        <v>147</v>
      </c>
      <c r="B160" t="s">
        <v>155</v>
      </c>
      <c r="C160" s="5">
        <v>120</v>
      </c>
      <c r="D160" s="5">
        <v>8.35</v>
      </c>
      <c r="E160" s="5" t="s">
        <v>182</v>
      </c>
      <c r="F160" s="5" t="s">
        <v>179</v>
      </c>
    </row>
    <row r="161" spans="1:6" ht="15">
      <c r="A161" t="s">
        <v>147</v>
      </c>
      <c r="B161" t="s">
        <v>161</v>
      </c>
      <c r="C161" s="5">
        <v>320</v>
      </c>
      <c r="F161" s="5" t="s">
        <v>181</v>
      </c>
    </row>
    <row r="162" spans="1:6" ht="15">
      <c r="A162" t="s">
        <v>147</v>
      </c>
      <c r="B162" t="s">
        <v>162</v>
      </c>
      <c r="C162" s="5">
        <v>160</v>
      </c>
      <c r="D162" s="5"/>
      <c r="E162" s="5"/>
      <c r="F162" s="5" t="s">
        <v>181</v>
      </c>
    </row>
    <row r="163" spans="1:6" ht="15">
      <c r="A163" t="s">
        <v>12</v>
      </c>
      <c r="B163" t="s">
        <v>183</v>
      </c>
      <c r="C163" s="5">
        <v>39.799999999999997</v>
      </c>
      <c r="D163" s="5">
        <v>10.25</v>
      </c>
      <c r="E163" s="5" t="s">
        <v>182</v>
      </c>
      <c r="F163" s="5" t="s">
        <v>196</v>
      </c>
    </row>
    <row r="164" spans="1:6" ht="15">
      <c r="A164" t="s">
        <v>12</v>
      </c>
      <c r="B164" t="s">
        <v>184</v>
      </c>
      <c r="C164" s="5">
        <v>39.799999999999997</v>
      </c>
      <c r="D164" s="5">
        <v>12.60</v>
      </c>
      <c r="E164" s="5" t="s">
        <v>182</v>
      </c>
      <c r="F164" s="5" t="s">
        <v>197</v>
      </c>
    </row>
    <row r="165" spans="1:6" ht="15">
      <c r="A165" t="s">
        <v>12</v>
      </c>
      <c r="B165" t="s">
        <v>185</v>
      </c>
      <c r="C165" s="5">
        <v>39.799999999999997</v>
      </c>
      <c r="D165" s="5">
        <v>16.40</v>
      </c>
      <c r="E165" s="5" t="s">
        <v>182</v>
      </c>
      <c r="F165" s="5" t="s">
        <v>197</v>
      </c>
    </row>
    <row r="166" spans="1:6" ht="15">
      <c r="A166" t="s">
        <v>12</v>
      </c>
      <c r="B166" t="s">
        <v>186</v>
      </c>
      <c r="C166" s="5">
        <v>39.799999999999997</v>
      </c>
      <c r="D166" s="5">
        <v>4.80</v>
      </c>
      <c r="E166" s="5" t="s">
        <v>182</v>
      </c>
      <c r="F166" s="5" t="s">
        <v>197</v>
      </c>
    </row>
    <row r="167" spans="1:6" ht="15">
      <c r="A167" t="s">
        <v>12</v>
      </c>
      <c r="B167" t="s">
        <v>187</v>
      </c>
      <c r="C167" s="5">
        <v>216.48</v>
      </c>
      <c r="D167" s="5">
        <v>47</v>
      </c>
      <c r="E167" s="5" t="s">
        <v>182</v>
      </c>
      <c r="F167" s="5" t="s">
        <v>197</v>
      </c>
    </row>
    <row r="168" spans="1:6" ht="15">
      <c r="A168" t="s">
        <v>12</v>
      </c>
      <c r="B168" t="s">
        <v>188</v>
      </c>
      <c r="C168" s="5">
        <v>112.20</v>
      </c>
      <c r="D168" s="5">
        <v>6.25</v>
      </c>
      <c r="E168" s="5" t="s">
        <v>190</v>
      </c>
      <c r="F168" s="5" t="s">
        <v>197</v>
      </c>
    </row>
    <row r="169" spans="1:6" ht="15">
      <c r="A169" t="s">
        <v>12</v>
      </c>
      <c r="B169" t="s">
        <v>189</v>
      </c>
      <c r="C169" s="5">
        <v>32.94</v>
      </c>
      <c r="D169" s="5">
        <v>1</v>
      </c>
      <c r="E169" s="5" t="s">
        <v>182</v>
      </c>
      <c r="F169" s="5" t="s">
        <v>197</v>
      </c>
    </row>
    <row r="170" spans="1:6" ht="15">
      <c r="A170" t="s">
        <v>12</v>
      </c>
      <c r="B170" t="s">
        <v>191</v>
      </c>
      <c r="C170" s="5">
        <v>5</v>
      </c>
      <c r="D170" s="5">
        <v>0.10</v>
      </c>
      <c r="E170" s="5" t="s">
        <v>182</v>
      </c>
      <c r="F170" s="5" t="s">
        <v>197</v>
      </c>
    </row>
    <row r="171" spans="1:6" ht="15">
      <c r="A171" t="s">
        <v>12</v>
      </c>
      <c r="B171" t="s">
        <v>192</v>
      </c>
      <c r="C171" s="5">
        <v>10</v>
      </c>
      <c r="D171" s="5">
        <v>1.25</v>
      </c>
      <c r="E171" s="5" t="s">
        <v>182</v>
      </c>
      <c r="F171" s="5" t="s">
        <v>197</v>
      </c>
    </row>
    <row r="172" spans="1:6" ht="15">
      <c r="A172" t="s">
        <v>12</v>
      </c>
      <c r="B172" t="s">
        <v>193</v>
      </c>
      <c r="C172" s="5">
        <v>5</v>
      </c>
      <c r="D172" s="5">
        <v>1.75</v>
      </c>
      <c r="E172" s="5" t="s">
        <v>182</v>
      </c>
      <c r="F172" s="5" t="s">
        <v>197</v>
      </c>
    </row>
    <row r="173" spans="1:6" ht="15">
      <c r="A173" t="s">
        <v>12</v>
      </c>
      <c r="B173" t="s">
        <v>194</v>
      </c>
      <c r="C173" s="5">
        <v>10</v>
      </c>
      <c r="D173" s="5">
        <v>1.70</v>
      </c>
      <c r="E173" s="5" t="s">
        <v>182</v>
      </c>
      <c r="F173" s="5" t="s">
        <v>197</v>
      </c>
    </row>
    <row r="174" spans="1:6" ht="15">
      <c r="A174" t="s">
        <v>12</v>
      </c>
      <c r="B174" t="s">
        <v>195</v>
      </c>
      <c r="C174" s="5">
        <v>40</v>
      </c>
      <c r="D174" s="5">
        <v>7.90</v>
      </c>
      <c r="E174" s="5" t="s">
        <v>182</v>
      </c>
      <c r="F174" s="5" t="s">
        <v>197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J4VZEKYA3FRV-178450024-79</_dlc_DocId>
    <_dlc_DocIdUrl xmlns="1ff7fdbc-33fd-4ea8-a1cf-7d6a075e8d54">
      <Url>https://icfonline.sharepoint.com/sites/EP/00060.19/_layouts/15/DocIdRedir.aspx?ID=J4VZEKYA3FRV-178450024-79</Url>
      <Description>J4VZEKYA3FRV-178450024-79</Description>
    </_dlc_DocIdUrl>
  </documentManagement>
</p:properties>
</file>

<file path=customXml/itemProps1.xml><?xml version="1.0" encoding="utf-8"?>
<ds:datastoreItem xmlns:ds="http://schemas.openxmlformats.org/officeDocument/2006/customXml" ds:itemID="{5885CB23-BC92-437D-933B-8CE5313ED1B2}"/>
</file>

<file path=customXml/itemProps2.xml><?xml version="1.0" encoding="utf-8"?>
<ds:datastoreItem xmlns:ds="http://schemas.openxmlformats.org/officeDocument/2006/customXml" ds:itemID="{FAD881CC-04BA-4F5A-B993-769B62E47B77}"/>
</file>

<file path=customXml/itemProps3.xml><?xml version="1.0" encoding="utf-8"?>
<ds:datastoreItem xmlns:ds="http://schemas.openxmlformats.org/officeDocument/2006/customXml" ds:itemID="{78ABBB8B-1F92-4FAB-9E40-DA4AD5F90CFC}"/>
</file>

<file path=customXml/itemProps4.xml><?xml version="1.0" encoding="utf-8"?>
<ds:datastoreItem xmlns:ds="http://schemas.openxmlformats.org/officeDocument/2006/customXml" ds:itemID="{73BBC0D8-15C1-4471-9C88-65FD689189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9cd2a99e-b4ab-40e4-bf4e-1b28fb898044</vt:lpwstr>
  </property>
</Properties>
</file>